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.górzyński\Desktop\Nowy folder (24)\"/>
    </mc:Choice>
  </mc:AlternateContent>
  <xr:revisionPtr revIDLastSave="0" documentId="13_ncr:1_{537CAD48-CA9D-499F-BABB-6F2B4832ECA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 1" sheetId="2" r:id="rId1"/>
  </sheets>
  <definedNames>
    <definedName name="_xlnm.Print_Area" localSheetId="0">'Arkusz 1'!$A$1:$L$21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K16" i="2" s="1"/>
  <c r="L16" i="2" l="1"/>
  <c r="I12" i="2" l="1"/>
  <c r="K12" i="2" s="1"/>
  <c r="L12" i="2" l="1"/>
  <c r="I9" i="2" l="1"/>
  <c r="K9" i="2" s="1"/>
  <c r="I10" i="2"/>
  <c r="K10" i="2" s="1"/>
  <c r="I11" i="2"/>
  <c r="K11" i="2" s="1"/>
  <c r="L11" i="2" s="1"/>
  <c r="I13" i="2"/>
  <c r="K13" i="2" s="1"/>
  <c r="I14" i="2"/>
  <c r="K14" i="2" s="1"/>
  <c r="L14" i="2" s="1"/>
  <c r="I15" i="2"/>
  <c r="K15" i="2" s="1"/>
  <c r="L15" i="2" l="1"/>
  <c r="L10" i="2"/>
  <c r="L13" i="2"/>
  <c r="L9" i="2"/>
  <c r="I17" i="2"/>
  <c r="K17" i="2" l="1"/>
  <c r="L17" i="2" l="1"/>
</calcChain>
</file>

<file path=xl/sharedStrings.xml><?xml version="1.0" encoding="utf-8"?>
<sst xmlns="http://schemas.openxmlformats.org/spreadsheetml/2006/main" count="48" uniqueCount="37">
  <si>
    <t>znak sprawy AEZ/S-088/2026</t>
  </si>
  <si>
    <t>Załącznik nr 2 do SWZ</t>
  </si>
  <si>
    <t>Formularz asortymentowo‐cenowy</t>
  </si>
  <si>
    <t>w postępowaniu o udzielenie zamówienia publicznego, prowadzonym przez Warszawski Uniwersytet Medyczny, ul. Żwirki i Wigury 61, 02-091 Warszawa, 
pn. Dostawa kolumn chromatograficznych, znak sprawy: AEZ/S-088/2026.</t>
  </si>
  <si>
    <r>
      <rPr>
        <b/>
        <sz val="8"/>
        <rFont val="Arial"/>
        <family val="2"/>
      </rPr>
      <t>L.p.</t>
    </r>
  </si>
  <si>
    <r>
      <rPr>
        <b/>
        <sz val="8"/>
        <rFont val="Arial"/>
        <family val="2"/>
      </rPr>
      <t>Produkt</t>
    </r>
  </si>
  <si>
    <t>Referencyjne parametry jakościowe</t>
  </si>
  <si>
    <t>Artykuł równoważny ( podać producenta i nr. katalogowy )</t>
  </si>
  <si>
    <t>Producent</t>
  </si>
  <si>
    <t>nr Katalogowy</t>
  </si>
  <si>
    <r>
      <rPr>
        <b/>
        <sz val="8"/>
        <rFont val="Arial"/>
        <family val="2"/>
      </rPr>
      <t>J.m.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</si>
  <si>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</si>
  <si>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Cena netto</t>
    </r>
  </si>
  <si>
    <r>
      <rPr>
        <b/>
        <sz val="8"/>
        <rFont val="Arial"/>
        <family val="2"/>
      </rPr>
      <t>Wartość netto</t>
    </r>
  </si>
  <si>
    <r>
      <rPr>
        <b/>
        <sz val="8"/>
        <rFont val="Arial"/>
        <family val="2"/>
      </rPr>
      <t>Stawka VAT</t>
    </r>
  </si>
  <si>
    <r>
      <rPr>
        <b/>
        <sz val="8"/>
        <rFont val="Arial"/>
        <family val="2"/>
      </rPr>
      <t>Kwota VAT</t>
    </r>
  </si>
  <si>
    <r>
      <rPr>
        <b/>
        <sz val="8"/>
        <rFont val="Arial"/>
        <family val="2"/>
      </rPr>
      <t>Wartość brutto</t>
    </r>
  </si>
  <si>
    <r>
      <rPr>
        <b/>
        <i/>
        <sz val="8"/>
        <rFont val="Arial"/>
        <family val="2"/>
      </rPr>
      <t>9=7x8</t>
    </r>
  </si>
  <si>
    <r>
      <rPr>
        <b/>
        <i/>
        <sz val="8"/>
        <rFont val="Arial"/>
        <family val="2"/>
      </rPr>
      <t>11=9×10</t>
    </r>
  </si>
  <si>
    <r>
      <rPr>
        <b/>
        <i/>
        <sz val="8"/>
        <rFont val="Arial"/>
        <family val="2"/>
      </rPr>
      <t>12=9+11</t>
    </r>
  </si>
  <si>
    <t xml:space="preserve">Oferowane produkty nie mogą zawierać w swoim składzie niebezpiecznych substancji: kadmu, rtęci, ołowiu ani sześciowartościowego chromu											</t>
  </si>
  <si>
    <t xml:space="preserve">MarvelXACT Kap. 25um ID x 250mm PEEKsil, </t>
  </si>
  <si>
    <t xml:space="preserve">IDEX </t>
  </si>
  <si>
    <t>op</t>
  </si>
  <si>
    <t>MarvelXACT Kap. 25um ID x 150mm
PEEKsil</t>
  </si>
  <si>
    <t>IDEX</t>
  </si>
  <si>
    <t>szt</t>
  </si>
  <si>
    <t>MarvelXACT Kap. 10μm+-1ID x
180mmPEEKsil</t>
  </si>
  <si>
    <t>NEEDLE KIT FOR BRUKER ESI SPRAYER, 1 SZT.</t>
  </si>
  <si>
    <t>Bruker</t>
  </si>
  <si>
    <t xml:space="preserve">MarvelXACT Cap. 25µm ID x 350mm PEEKsil </t>
  </si>
  <si>
    <t>PepSep C18 15cmx75μm,1.9μm</t>
  </si>
  <si>
    <t>PepSep C18 10cmx75μm,1.9μm</t>
  </si>
  <si>
    <t>CaptiveSpray 2 Emitter 20μm, Pack 2x</t>
  </si>
  <si>
    <r>
      <rPr>
        <b/>
        <sz val="11"/>
        <rFont val="Arial"/>
        <family val="2"/>
      </rPr>
      <t>X</t>
    </r>
  </si>
  <si>
    <t>……………………….................................................………………………</t>
  </si>
  <si>
    <t>(elektroniczny podpis  osoby/ osób uprawnionej do występowania  w imieniu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</si>
</sst>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25">
    <font>
      <sz val="10"/>
      <color rgb="FF000000"/>
      <name val="Times New Roman"/>
      <charset val="204"/>
    </font>
    <font>
      <b/>
      <sz val="12"/>
      <name val="Calibri"/>
      <family val="1"/>
    </font>
    <font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11"/>
      <color rgb="FF000000"/>
      <name val="Times New Roman"/>
      <family val="1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"/>
      <family val="2"/>
    </font>
    <font>
      <sz val="10"/>
      <color rgb="FF000000"/>
      <name val="Source Sans Pro"/>
      <family val="2"/>
    </font>
    <font>
      <i/>
      <sz val="10"/>
      <color rgb="FF000000"/>
      <name val="Source Sans Pro"/>
      <family val="2"/>
    </font>
    <font>
      <sz val="10"/>
      <color indexed="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 MT"/>
      <family val="2"/>
      <charset val="238"/>
    </font>
    <font>
      <sz val="10"/>
      <name val="Arial MT"/>
      <charset val="238"/>
    </font>
    <font>
      <sz val="10"/>
      <name val="Arial MT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>
      <alignment vertical="top"/>
    </xf>
    <xf numFmtId="44" fontId="24" fillId="0" borderId="0" applyFont="0" applyFill="0" applyBorder="0" applyAlignment="0" applyProtection="0"/>
  </cellStyleXfs>
  <cellXfs count="4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 indent="1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4" fontId="15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left" vertical="center" indent="2" shrinkToFit="1"/>
    </xf>
    <xf numFmtId="0" fontId="1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0" fillId="3" borderId="0" xfId="0" applyFill="1" applyAlignment="1">
      <alignment horizontal="left" vertical="top"/>
    </xf>
    <xf numFmtId="1" fontId="9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left" vertical="center" indent="1" shrinkToFit="1"/>
    </xf>
    <xf numFmtId="0" fontId="17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shrinkToFit="1"/>
    </xf>
    <xf numFmtId="4" fontId="16" fillId="3" borderId="1" xfId="0" applyNumberFormat="1" applyFont="1" applyFill="1" applyBorder="1" applyAlignment="1">
      <alignment horizontal="center" vertical="center" shrinkToFit="1"/>
    </xf>
    <xf numFmtId="9" fontId="16" fillId="3" borderId="1" xfId="0" applyNumberFormat="1" applyFont="1" applyFill="1" applyBorder="1" applyAlignment="1">
      <alignment horizontal="center" vertical="center" shrinkToFit="1"/>
    </xf>
    <xf numFmtId="2" fontId="16" fillId="3" borderId="1" xfId="0" applyNumberFormat="1" applyFont="1" applyFill="1" applyBorder="1" applyAlignment="1">
      <alignment horizontal="center" vertical="center" shrinkToFit="1"/>
    </xf>
    <xf numFmtId="1" fontId="18" fillId="3" borderId="1" xfId="0" applyNumberFormat="1" applyFont="1" applyFill="1" applyBorder="1" applyAlignment="1">
      <alignment horizontal="center" vertical="center" shrinkToFit="1"/>
    </xf>
    <xf numFmtId="4" fontId="18" fillId="3" borderId="1" xfId="0" applyNumberFormat="1" applyFont="1" applyFill="1" applyBorder="1" applyAlignment="1">
      <alignment horizontal="center" vertical="center" shrinkToFit="1"/>
    </xf>
    <xf numFmtId="9" fontId="18" fillId="3" borderId="1" xfId="0" applyNumberFormat="1" applyFont="1" applyFill="1" applyBorder="1" applyAlignment="1">
      <alignment horizontal="center" vertical="center" shrinkToFit="1"/>
    </xf>
    <xf numFmtId="2" fontId="18" fillId="3" borderId="1" xfId="0" applyNumberFormat="1" applyFont="1" applyFill="1" applyBorder="1" applyAlignment="1">
      <alignment horizontal="center" vertical="center" shrinkToFit="1"/>
    </xf>
    <xf numFmtId="4" fontId="16" fillId="3" borderId="1" xfId="0" applyNumberFormat="1" applyFont="1" applyFill="1" applyBorder="1" applyAlignment="1">
      <alignment horizontal="left" vertical="center" indent="2" shrinkToFit="1"/>
    </xf>
    <xf numFmtId="44" fontId="16" fillId="3" borderId="1" xfId="5" applyFont="1" applyFill="1" applyBorder="1" applyAlignment="1">
      <alignment horizontal="center" vertical="center" shrinkToFit="1"/>
    </xf>
    <xf numFmtId="44" fontId="18" fillId="3" borderId="1" xfId="5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top"/>
    </xf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3" fillId="3" borderId="3" xfId="0" applyNumberFormat="1" applyFont="1" applyFill="1" applyBorder="1" applyAlignment="1">
      <alignment horizontal="center" vertical="center" shrinkToFit="1"/>
    </xf>
    <xf numFmtId="1" fontId="23" fillId="3" borderId="4" xfId="0" applyNumberFormat="1" applyFont="1" applyFill="1" applyBorder="1" applyAlignment="1">
      <alignment horizontal="center" vertical="center" shrinkToFit="1"/>
    </xf>
    <xf numFmtId="1" fontId="23" fillId="3" borderId="5" xfId="0" applyNumberFormat="1" applyFont="1" applyFill="1" applyBorder="1" applyAlignment="1">
      <alignment horizontal="center" vertical="center" shrinkToFit="1"/>
    </xf>
  </cellXfs>
  <cellStyles count="6">
    <cellStyle name="Dziesiętny 2" xfId="2" xr:uid="{5F3BF909-DD59-4C1E-996A-60D3F6CBF283}"/>
    <cellStyle name="Normalny" xfId="0" builtinId="0"/>
    <cellStyle name="Normalny 2" xfId="4" xr:uid="{D3C85CDB-FF0C-444E-9D09-5D6BE3FACADA}"/>
    <cellStyle name="Normalny 3" xfId="1" xr:uid="{80A02EA3-D4D8-4528-9BD5-E4C813149DD3}"/>
    <cellStyle name="Walutowy" xfId="5" builtinId="4"/>
    <cellStyle name="Walutowy 2" xfId="3" xr:uid="{C0EA6675-DF1B-483E-A2DD-57F1736B1C45}"/>
  </cellStyles>
  <dxfs count="0"/>
  <tableStyles count="1" defaultTableStyle="TableStyleMedium9" defaultPivotStyle="PivotStyleLight16">
    <tableStyle name="Invisible" pivot="0" table="0" count="0" xr9:uid="{7500FBB2-8C81-4E76-AE10-782CE040CFFA}"/>
  </tableStyles>
  <colors>
    <mruColors>
      <color rgb="FF00FFFF"/>
      <color rgb="FFCCCCFF"/>
      <color rgb="FF00FF00"/>
      <color rgb="FFFFFFCC"/>
      <color rgb="FF3399FF"/>
      <color rgb="FFFFCC99"/>
      <color rgb="FF99FFCC"/>
      <color rgb="FF99FF66"/>
      <color rgb="FFFF99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1"/>
  <sheetViews>
    <sheetView tabSelected="1" topLeftCell="A9" zoomScaleNormal="100" workbookViewId="0">
      <selection activeCell="G22" sqref="G22"/>
    </sheetView>
  </sheetViews>
  <sheetFormatPr defaultRowHeight="15.75"/>
  <cols>
    <col min="1" max="1" width="6" style="1" customWidth="1"/>
    <col min="2" max="2" width="45.5" style="1" customWidth="1"/>
    <col min="3" max="5" width="21.1640625" style="1" customWidth="1"/>
    <col min="6" max="6" width="8" style="1" customWidth="1"/>
    <col min="7" max="7" width="8.83203125" style="1" customWidth="1"/>
    <col min="8" max="8" width="13.83203125" style="1" customWidth="1"/>
    <col min="9" max="9" width="17.1640625" style="1" customWidth="1"/>
    <col min="10" max="10" width="11.83203125" style="1" customWidth="1"/>
    <col min="11" max="11" width="14.33203125" style="1" customWidth="1"/>
    <col min="12" max="12" width="21" style="1" customWidth="1"/>
  </cols>
  <sheetData>
    <row r="1" spans="1:41" ht="18" customHeight="1">
      <c r="A1" s="15" t="s">
        <v>0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41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41" ht="16.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41" ht="36" customHeight="1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41" ht="36" customHeight="1">
      <c r="A5" s="40" t="s">
        <v>4</v>
      </c>
      <c r="B5" s="40" t="s">
        <v>5</v>
      </c>
      <c r="C5" s="41" t="s">
        <v>6</v>
      </c>
      <c r="D5" s="41"/>
      <c r="E5" s="40" t="s">
        <v>7</v>
      </c>
      <c r="F5" s="13"/>
      <c r="G5" s="13"/>
      <c r="H5" s="13"/>
      <c r="I5" s="13"/>
      <c r="J5" s="13"/>
      <c r="K5" s="13"/>
      <c r="L5" s="13"/>
    </row>
    <row r="6" spans="1:41" ht="52.5" customHeight="1">
      <c r="A6" s="40"/>
      <c r="B6" s="40"/>
      <c r="C6" s="14" t="s">
        <v>8</v>
      </c>
      <c r="D6" s="14" t="s">
        <v>9</v>
      </c>
      <c r="E6" s="40"/>
      <c r="F6" s="4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2" t="s">
        <v>16</v>
      </c>
    </row>
    <row r="7" spans="1:41" s="20" customFormat="1" ht="17.2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9" t="s">
        <v>17</v>
      </c>
      <c r="J7" s="18">
        <v>10</v>
      </c>
      <c r="K7" s="19" t="s">
        <v>18</v>
      </c>
      <c r="L7" s="19" t="s">
        <v>19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s="20" customFormat="1" ht="17.25" customHeight="1">
      <c r="A8" s="42" t="s">
        <v>20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17" customFormat="1" ht="25.5">
      <c r="A9" s="22">
        <v>1</v>
      </c>
      <c r="B9" s="23" t="s">
        <v>21</v>
      </c>
      <c r="C9" s="21" t="s">
        <v>22</v>
      </c>
      <c r="D9" s="21">
        <v>1893314</v>
      </c>
      <c r="E9" s="24"/>
      <c r="F9" s="25" t="s">
        <v>23</v>
      </c>
      <c r="G9" s="26">
        <v>1</v>
      </c>
      <c r="H9" s="35"/>
      <c r="I9" s="27">
        <f t="shared" ref="I9:I15" si="0">G9*H9</f>
        <v>0</v>
      </c>
      <c r="J9" s="28"/>
      <c r="K9" s="29">
        <f t="shared" ref="K9:K15" si="1">ROUND(I9*J9,2)</f>
        <v>0</v>
      </c>
      <c r="L9" s="27">
        <f t="shared" ref="L9:L15" si="2">I9+K9</f>
        <v>0</v>
      </c>
    </row>
    <row r="10" spans="1:41" s="17" customFormat="1" ht="25.5">
      <c r="A10" s="22">
        <v>2</v>
      </c>
      <c r="B10" s="23" t="s">
        <v>24</v>
      </c>
      <c r="C10" s="21" t="s">
        <v>25</v>
      </c>
      <c r="D10" s="21">
        <v>1893315</v>
      </c>
      <c r="E10" s="24"/>
      <c r="F10" s="25" t="s">
        <v>26</v>
      </c>
      <c r="G10" s="26">
        <v>5</v>
      </c>
      <c r="H10" s="35"/>
      <c r="I10" s="27">
        <f t="shared" si="0"/>
        <v>0</v>
      </c>
      <c r="J10" s="28"/>
      <c r="K10" s="29">
        <f t="shared" si="1"/>
        <v>0</v>
      </c>
      <c r="L10" s="27">
        <f t="shared" si="2"/>
        <v>0</v>
      </c>
    </row>
    <row r="11" spans="1:41" s="17" customFormat="1" ht="25.5">
      <c r="A11" s="22">
        <v>3</v>
      </c>
      <c r="B11" s="23" t="s">
        <v>27</v>
      </c>
      <c r="C11" s="21" t="s">
        <v>25</v>
      </c>
      <c r="D11" s="21">
        <v>1901207</v>
      </c>
      <c r="E11" s="24"/>
      <c r="F11" s="25" t="s">
        <v>26</v>
      </c>
      <c r="G11" s="26">
        <v>4</v>
      </c>
      <c r="H11" s="35"/>
      <c r="I11" s="27">
        <f t="shared" si="0"/>
        <v>0</v>
      </c>
      <c r="J11" s="28"/>
      <c r="K11" s="29">
        <f t="shared" si="1"/>
        <v>0</v>
      </c>
      <c r="L11" s="27">
        <f t="shared" si="2"/>
        <v>0</v>
      </c>
    </row>
    <row r="12" spans="1:41" s="17" customFormat="1" ht="25.5">
      <c r="A12" s="22">
        <v>4</v>
      </c>
      <c r="B12" s="23" t="s">
        <v>28</v>
      </c>
      <c r="C12" s="21" t="s">
        <v>29</v>
      </c>
      <c r="D12" s="21">
        <v>1823075</v>
      </c>
      <c r="E12" s="24"/>
      <c r="F12" s="25" t="s">
        <v>26</v>
      </c>
      <c r="G12" s="26">
        <v>1</v>
      </c>
      <c r="H12" s="35"/>
      <c r="I12" s="27">
        <f t="shared" si="0"/>
        <v>0</v>
      </c>
      <c r="J12" s="28"/>
      <c r="K12" s="29">
        <f t="shared" si="1"/>
        <v>0</v>
      </c>
      <c r="L12" s="27">
        <f t="shared" si="2"/>
        <v>0</v>
      </c>
    </row>
    <row r="13" spans="1:41" s="17" customFormat="1" ht="25.5">
      <c r="A13" s="22">
        <v>5</v>
      </c>
      <c r="B13" s="23" t="s">
        <v>30</v>
      </c>
      <c r="C13" s="21" t="s">
        <v>25</v>
      </c>
      <c r="D13" s="21">
        <v>1897005</v>
      </c>
      <c r="E13" s="24"/>
      <c r="F13" s="25" t="s">
        <v>26</v>
      </c>
      <c r="G13" s="30">
        <v>1</v>
      </c>
      <c r="H13" s="36"/>
      <c r="I13" s="31">
        <f t="shared" si="0"/>
        <v>0</v>
      </c>
      <c r="J13" s="32"/>
      <c r="K13" s="33">
        <f t="shared" si="1"/>
        <v>0</v>
      </c>
      <c r="L13" s="31">
        <f t="shared" si="2"/>
        <v>0</v>
      </c>
    </row>
    <row r="14" spans="1:41" s="17" customFormat="1" ht="26.25" customHeight="1">
      <c r="A14" s="22">
        <v>6</v>
      </c>
      <c r="B14" s="23" t="s">
        <v>31</v>
      </c>
      <c r="C14" s="21" t="s">
        <v>29</v>
      </c>
      <c r="D14" s="21">
        <v>1893473</v>
      </c>
      <c r="E14" s="24"/>
      <c r="F14" s="25" t="s">
        <v>26</v>
      </c>
      <c r="G14" s="30">
        <v>4</v>
      </c>
      <c r="H14" s="36"/>
      <c r="I14" s="31">
        <f t="shared" si="0"/>
        <v>0</v>
      </c>
      <c r="J14" s="32"/>
      <c r="K14" s="33">
        <f t="shared" si="1"/>
        <v>0</v>
      </c>
      <c r="L14" s="31">
        <f t="shared" si="2"/>
        <v>0</v>
      </c>
    </row>
    <row r="15" spans="1:41" s="17" customFormat="1" ht="21" customHeight="1">
      <c r="A15" s="22">
        <v>7</v>
      </c>
      <c r="B15" s="23" t="s">
        <v>32</v>
      </c>
      <c r="C15" s="21" t="s">
        <v>29</v>
      </c>
      <c r="D15" s="21">
        <v>1893472</v>
      </c>
      <c r="E15" s="24"/>
      <c r="F15" s="25" t="s">
        <v>26</v>
      </c>
      <c r="G15" s="30">
        <v>4</v>
      </c>
      <c r="H15" s="36"/>
      <c r="I15" s="31">
        <f t="shared" si="0"/>
        <v>0</v>
      </c>
      <c r="J15" s="32"/>
      <c r="K15" s="33">
        <f t="shared" si="1"/>
        <v>0</v>
      </c>
      <c r="L15" s="31">
        <f t="shared" si="2"/>
        <v>0</v>
      </c>
    </row>
    <row r="16" spans="1:41" s="17" customFormat="1" ht="24.75" customHeight="1">
      <c r="A16" s="22">
        <v>8</v>
      </c>
      <c r="B16" s="23" t="s">
        <v>33</v>
      </c>
      <c r="C16" s="21" t="s">
        <v>29</v>
      </c>
      <c r="D16" s="21">
        <v>1811107</v>
      </c>
      <c r="E16" s="24"/>
      <c r="F16" s="25" t="s">
        <v>23</v>
      </c>
      <c r="G16" s="26">
        <v>2</v>
      </c>
      <c r="H16" s="35"/>
      <c r="I16" s="27">
        <f>G16*H16</f>
        <v>0</v>
      </c>
      <c r="J16" s="28"/>
      <c r="K16" s="29">
        <f>ROUND(I16*J16,2)</f>
        <v>0</v>
      </c>
      <c r="L16" s="34">
        <f>I16+K16</f>
        <v>0</v>
      </c>
    </row>
    <row r="17" spans="2:41" s="8" customFormat="1" ht="33.75" customHeight="1">
      <c r="I17" s="10">
        <f>SUM(I9:I16)</f>
        <v>0</v>
      </c>
      <c r="J17" s="11" t="s">
        <v>34</v>
      </c>
      <c r="K17" s="10">
        <f>SUM(K9:K16)</f>
        <v>0</v>
      </c>
      <c r="L17" s="12">
        <f>SUM(L9:L16)</f>
        <v>0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9" spans="2:41">
      <c r="I19" s="6"/>
      <c r="J19" s="6"/>
      <c r="K19" s="6"/>
      <c r="L19" s="6"/>
    </row>
    <row r="20" spans="2:41">
      <c r="B20" s="9"/>
      <c r="I20" s="37" t="s">
        <v>35</v>
      </c>
      <c r="J20" s="37"/>
      <c r="K20" s="37"/>
      <c r="L20" s="37"/>
    </row>
    <row r="21" spans="2:41">
      <c r="I21" s="7" t="s">
        <v>36</v>
      </c>
      <c r="J21" s="5"/>
      <c r="K21" s="5"/>
      <c r="L21" s="5"/>
    </row>
  </sheetData>
  <mergeCells count="9">
    <mergeCell ref="I20:L20"/>
    <mergeCell ref="A2:L2"/>
    <mergeCell ref="A3:L3"/>
    <mergeCell ref="A5:A6"/>
    <mergeCell ref="B5:B6"/>
    <mergeCell ref="E5:E6"/>
    <mergeCell ref="C5:D5"/>
    <mergeCell ref="A8:L8"/>
    <mergeCell ref="A4:P4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6E31D7685B9A4FA4AA30CDB07156D8" ma:contentTypeVersion="7" ma:contentTypeDescription="Utwórz nowy dokument." ma:contentTypeScope="" ma:versionID="bc74d444a0850a8bd5843d24e1ce568f">
  <xsd:schema xmlns:xsd="http://www.w3.org/2001/XMLSchema" xmlns:xs="http://www.w3.org/2001/XMLSchema" xmlns:p="http://schemas.microsoft.com/office/2006/metadata/properties" xmlns:ns2="47d92be4-e8e4-4b80-9b47-4292823ce981" xmlns:ns3="62c41a9d-0476-421a-9f8c-b1b7f584a00e" targetNamespace="http://schemas.microsoft.com/office/2006/metadata/properties" ma:root="true" ma:fieldsID="bbe8fb8d7a8291596c8ac0acb8965f70" ns2:_="" ns3:_="">
    <xsd:import namespace="47d92be4-e8e4-4b80-9b47-4292823ce981"/>
    <xsd:import namespace="62c41a9d-0476-421a-9f8c-b1b7f584a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k5cac8020a414ba7b4a1f2edbed328f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92be4-e8e4-4b80-9b47-4292823ce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5cac8020a414ba7b4a1f2edbed328ff" ma:index="12" nillable="true" ma:taxonomy="true" ma:internalName="k5cac8020a414ba7b4a1f2edbed328ff" ma:taxonomyFieldName="dane" ma:displayName="dane" ma:default="" ma:fieldId="{45cac802-0a41-4ba7-b4a1-f2edbed328ff}" ma:sspId="98606263-4834-49af-aab0-a74ede00612d" ma:termSetId="386095d1-c68d-4c6d-b587-48ddaf1aecc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_Flow_SignoffStatus" ma:index="14" nillable="true" ma:displayName="Stan zatwierdzenia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41a9d-0476-421a-9f8c-b1b7f584a00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28e9118-5a0b-41a0-a45d-fc5e1a1cb76a}" ma:internalName="TaxCatchAll" ma:showField="CatchAllData" ma:web="62c41a9d-0476-421a-9f8c-b1b7f584a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5cac8020a414ba7b4a1f2edbed328ff xmlns="47d92be4-e8e4-4b80-9b47-4292823ce981">
      <Terms xmlns="http://schemas.microsoft.com/office/infopath/2007/PartnerControls"/>
    </k5cac8020a414ba7b4a1f2edbed328ff>
    <TaxCatchAll xmlns="62c41a9d-0476-421a-9f8c-b1b7f584a00e" xsi:nil="true"/>
    <_Flow_SignoffStatus xmlns="47d92be4-e8e4-4b80-9b47-4292823ce981" xsi:nil="true"/>
  </documentManagement>
</p:properties>
</file>

<file path=customXml/itemProps1.xml><?xml version="1.0" encoding="utf-8"?>
<ds:datastoreItem xmlns:ds="http://schemas.openxmlformats.org/officeDocument/2006/customXml" ds:itemID="{F68BEA7D-E741-45AD-B705-173C98F048B9}"/>
</file>

<file path=customXml/itemProps2.xml><?xml version="1.0" encoding="utf-8"?>
<ds:datastoreItem xmlns:ds="http://schemas.openxmlformats.org/officeDocument/2006/customXml" ds:itemID="{145733CA-DEE6-4714-8A7B-294A16F1542C}"/>
</file>

<file path=customXml/itemProps3.xml><?xml version="1.0" encoding="utf-8"?>
<ds:datastoreItem xmlns:ds="http://schemas.openxmlformats.org/officeDocument/2006/customXml" ds:itemID="{65F1C6F9-1BFB-4CE6-8F60-A13CC6A514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Fidor</dc:creator>
  <cp:keywords/>
  <dc:description/>
  <cp:lastModifiedBy>Iwona Góras</cp:lastModifiedBy>
  <cp:revision/>
  <dcterms:created xsi:type="dcterms:W3CDTF">2023-06-22T13:36:40Z</dcterms:created>
  <dcterms:modified xsi:type="dcterms:W3CDTF">2026-04-15T09:24:48Z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0x010100136E31D7685B9A4FA4AA30CDB07156D8</vt:lpwstr>
  </property>
  <property fmtid="{D5CDD505-2E9C-101B-9397-08002B2CF9AE}" pid="3" name="dane">
    <vt:lpwstr/>
  </property>
</Properties>
</file>